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125" windowHeight="11235"/>
  </bookViews>
  <sheets>
    <sheet name="Anexa nr. 3.2 " sheetId="2" r:id="rId1"/>
  </sheets>
  <definedNames>
    <definedName name="_xlnm.Print_Titles" localSheetId="0">'Anexa nr. 3.2 '!$4:$5</definedName>
    <definedName name="_xlnm.Print_Area" localSheetId="0">'Anexa nr. 3.2 '!$A$1:$F$54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2" l="1"/>
  <c r="F53" i="2"/>
  <c r="C16" i="2"/>
  <c r="F16" i="2"/>
</calcChain>
</file>

<file path=xl/sharedStrings.xml><?xml version="1.0" encoding="utf-8"?>
<sst xmlns="http://schemas.openxmlformats.org/spreadsheetml/2006/main" count="104" uniqueCount="104">
  <si>
    <t>3.2. Resurse</t>
  </si>
  <si>
    <t>mii lei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</si>
  <si>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</si>
  <si>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</si>
  <si>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</si>
  <si>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</si>
  <si>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</si>
  <si>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</si>
  <si>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</si>
  <si>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</si>
  <si>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</si>
  <si>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</si>
  <si>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</si>
  <si>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</si>
  <si>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</si>
  <si>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</si>
  <si>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</si>
  <si>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</si>
  <si>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</si>
  <si>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</si>
  <si>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</si>
  <si>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</si>
  <si>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</si>
  <si>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</si>
  <si>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</si>
  <si>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</si>
  <si>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</si>
  <si>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</si>
  <si>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</si>
  <si>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</si>
  <si>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</si>
  <si>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</si>
  <si>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</si>
  <si>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</si>
  <si>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</si>
  <si>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</si>
  <si>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</si>
  <si>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</si>
  <si>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</si>
  <si>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</si>
  <si>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</si>
  <si>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</si>
  <si>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</si>
  <si>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</si>
  <si>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</si>
  <si>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</si>
  <si>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</si>
  <si>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</si>
  <si>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</si>
  <si>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</si>
  <si>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</si>
  <si>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</si>
  <si>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</si>
  <si>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</si>
  <si>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</si>
  <si>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</si>
  <si>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</si>
  <si>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</si>
  <si>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</si>
  <si>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</si>
  <si>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</si>
  <si>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</si>
  <si>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</si>
  <si>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</si>
  <si>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</si>
  <si>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</si>
  <si>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</si>
  <si>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</si>
  <si>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</si>
  <si>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</si>
  <si>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</si>
  <si>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</si>
  <si>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</si>
  <si>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</si>
  <si>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</si>
  <si>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</si>
  <si>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</si>
  <si>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</si>
  <si>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</si>
  <si>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</si>
  <si>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</si>
  <si>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</si>
  <si>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</si>
  <si>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</si>
  <si>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</si>
  <si>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</si>
  <si>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</si>
  <si>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Centrul Național Anticorupție</t>
  </si>
  <si>
    <t>0412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</si>
  <si>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</si>
  <si>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</si>
  <si>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</si>
  <si>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</si>
  <si>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</si>
  <si>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</si>
  <si>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</si>
  <si>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</si>
  <si>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</si>
  <si>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</si>
  <si>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</si>
  <si>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</si>
  <si>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>TOTAL</t>
  </si>
  <si>
    <t>0249</t>
  </si>
  <si>
    <t xml:space="preserve">Agenția Proprietății Publice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</si>
</sst>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164" fontId="0" fillId="0" borderId="0" xfId="0" applyNumberFormat="1" applyFill="1"/>
    <xf numFmtId="0" fontId="3" fillId="0" borderId="1" xfId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49" fontId="0" fillId="0" borderId="1" xfId="0" applyNumberFormat="1" applyFill="1" applyBorder="1" applyAlignment="1">
      <alignment vertical="center"/>
    </xf>
    <xf numFmtId="165" fontId="0" fillId="0" borderId="1" xfId="0" applyNumberForma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abSelected="1" view="pageBreakPreview" zoomScaleNormal="100" zoomScaleSheetLayoutView="100" workbookViewId="0">
      <selection activeCell="A4" sqref="A4:A5"/>
    </sheetView>
  </sheetViews>
  <sheetFormatPr defaultRowHeight="15" x14ac:dyDescent="0.25"/>
  <cols>
    <col min="1" max="1" width="38.7109375" style="1" customWidth="1"/>
    <col min="2" max="2" width="7.85546875" style="1" customWidth="1"/>
    <col min="3" max="3" width="14.28515625" style="1" customWidth="1"/>
    <col min="4" max="4" width="13.28515625" style="1" customWidth="1"/>
    <col min="5" max="5" width="12.85546875" style="1" customWidth="1"/>
    <col min="6" max="6" width="14" style="1" customWidth="1"/>
    <col min="7" max="7" width="12.85546875" style="1" customWidth="1"/>
    <col min="8" max="8" width="11.7109375" style="1" bestFit="1" customWidth="1"/>
    <col min="9" max="9" width="11.5703125" style="1" bestFit="1" customWidth="1"/>
    <col min="10" max="16384" width="9.140625" style="1"/>
  </cols>
  <sheetData>
    <row r="1" spans="1:9" ht="15" customHeight="1" x14ac:dyDescent="0.25">
      <c r="D1" s="20"/>
      <c r="E1" s="20"/>
      <c r="F1" s="20"/>
    </row>
    <row r="2" spans="1:9" ht="19.5" x14ac:dyDescent="0.25">
      <c r="A2" s="20" t="s">
        <v>0</v>
      </c>
      <c r="B2" s="20"/>
      <c r="D2" s="18"/>
      <c r="E2" s="18"/>
      <c r="F2" s="18"/>
    </row>
    <row r="3" spans="1:9" ht="19.5" x14ac:dyDescent="0.25">
      <c r="A3" s="18"/>
      <c r="B3" s="18"/>
      <c r="D3" s="18"/>
      <c r="E3" s="18"/>
      <c r="F3" s="2" t="s">
        <v>1</v>
      </c>
    </row>
    <row r="4" spans="1:9" ht="15" customHeight="1" x14ac:dyDescent="0.25">
      <c r="A4" s="21" t="s">
        <v>2</v>
      </c>
      <c r="B4" s="21" t="s">
        <v>3</v>
      </c>
      <c r="C4" s="21" t="s">
        <v>4</v>
      </c>
      <c r="D4" s="22" t="s">
        <v>5</v>
      </c>
      <c r="E4" s="22"/>
      <c r="F4" s="22"/>
    </row>
    <row r="5" spans="1:9" ht="63" x14ac:dyDescent="0.25">
      <c r="A5" s="21"/>
      <c r="B5" s="21"/>
      <c r="C5" s="21"/>
      <c r="D5" s="19" t="s">
        <v>6</v>
      </c>
      <c r="E5" s="19" t="s">
        <v>7</v>
      </c>
      <c r="F5" s="19" t="s">
        <v>8</v>
      </c>
    </row>
    <row r="6" spans="1:9" ht="15.75" x14ac:dyDescent="0.25">
      <c r="A6" s="3" t="s">
        <v>9</v>
      </c>
      <c r="B6" s="4" t="s">
        <v>10</v>
      </c>
      <c r="C6" s="15">
        <v>164442.79999999999</v>
      </c>
      <c r="D6" s="15">
        <v>163327.79999999999</v>
      </c>
      <c r="E6" s="15">
        <v>1115</v>
      </c>
      <c r="F6" s="15"/>
      <c r="G6" s="5"/>
      <c r="H6" s="5"/>
      <c r="I6" s="5"/>
    </row>
    <row r="7" spans="1:9" ht="17.25" customHeight="1" x14ac:dyDescent="0.25">
      <c r="A7" s="3" t="s">
        <v>11</v>
      </c>
      <c r="B7" s="4" t="s">
        <v>12</v>
      </c>
      <c r="C7" s="15">
        <v>35262.1</v>
      </c>
      <c r="D7" s="15">
        <v>34962.1</v>
      </c>
      <c r="E7" s="15">
        <v>300</v>
      </c>
      <c r="F7" s="15"/>
      <c r="G7" s="5"/>
      <c r="H7" s="5"/>
      <c r="I7" s="5"/>
    </row>
    <row r="8" spans="1:9" ht="15.75" x14ac:dyDescent="0.25">
      <c r="A8" s="3" t="s">
        <v>13</v>
      </c>
      <c r="B8" s="4" t="s">
        <v>14</v>
      </c>
      <c r="C8" s="15">
        <v>18138.5</v>
      </c>
      <c r="D8" s="15">
        <v>18138.5</v>
      </c>
      <c r="E8" s="15"/>
      <c r="F8" s="15"/>
      <c r="G8" s="5"/>
      <c r="H8" s="5"/>
      <c r="I8" s="5"/>
    </row>
    <row r="9" spans="1:9" ht="15.75" x14ac:dyDescent="0.25">
      <c r="A9" s="3" t="s">
        <v>15</v>
      </c>
      <c r="B9" s="4" t="s">
        <v>16</v>
      </c>
      <c r="C9" s="15">
        <v>48151.8</v>
      </c>
      <c r="D9" s="15">
        <v>48151.8</v>
      </c>
      <c r="E9" s="15"/>
      <c r="F9" s="15"/>
      <c r="G9" s="5"/>
      <c r="H9" s="5"/>
      <c r="I9" s="5"/>
    </row>
    <row r="10" spans="1:9" ht="15.75" x14ac:dyDescent="0.25">
      <c r="A10" s="3" t="s">
        <v>17</v>
      </c>
      <c r="B10" s="4" t="s">
        <v>18</v>
      </c>
      <c r="C10" s="15">
        <v>636501.70000000007</v>
      </c>
      <c r="D10" s="15">
        <v>279512.70000000007</v>
      </c>
      <c r="E10" s="15">
        <v>50118</v>
      </c>
      <c r="F10" s="15">
        <v>306871</v>
      </c>
      <c r="G10" s="5"/>
      <c r="H10" s="5"/>
      <c r="I10" s="5"/>
    </row>
    <row r="11" spans="1:9" ht="15.75" x14ac:dyDescent="0.25">
      <c r="A11" s="3" t="s">
        <v>19</v>
      </c>
      <c r="B11" s="4" t="s">
        <v>20</v>
      </c>
      <c r="C11" s="15">
        <v>1400607.5</v>
      </c>
      <c r="D11" s="15">
        <v>1276459.1000000001</v>
      </c>
      <c r="E11" s="15">
        <v>29755.9</v>
      </c>
      <c r="F11" s="15">
        <v>94392.5</v>
      </c>
      <c r="G11" s="5"/>
      <c r="H11" s="5"/>
      <c r="I11" s="5"/>
    </row>
    <row r="12" spans="1:9" ht="16.5" customHeight="1" x14ac:dyDescent="0.25">
      <c r="A12" s="3" t="s">
        <v>21</v>
      </c>
      <c r="B12" s="4" t="s">
        <v>22</v>
      </c>
      <c r="C12" s="15">
        <v>1216883.6000000001</v>
      </c>
      <c r="D12" s="15">
        <v>863294.00000000012</v>
      </c>
      <c r="E12" s="15">
        <v>12966</v>
      </c>
      <c r="F12" s="15">
        <v>340623.6</v>
      </c>
      <c r="G12" s="5"/>
      <c r="H12" s="5"/>
      <c r="I12" s="5"/>
    </row>
    <row r="13" spans="1:9" ht="15.75" x14ac:dyDescent="0.25">
      <c r="A13" s="3" t="s">
        <v>23</v>
      </c>
      <c r="B13" s="4" t="s">
        <v>24</v>
      </c>
      <c r="C13" s="15">
        <v>2914012.9</v>
      </c>
      <c r="D13" s="15">
        <v>2739117</v>
      </c>
      <c r="E13" s="15">
        <v>118896.40000000001</v>
      </c>
      <c r="F13" s="15">
        <v>55999.5</v>
      </c>
      <c r="G13" s="5"/>
      <c r="H13" s="5"/>
      <c r="I13" s="5"/>
    </row>
    <row r="14" spans="1:9" ht="31.5" customHeight="1" x14ac:dyDescent="0.25">
      <c r="A14" s="3" t="s">
        <v>25</v>
      </c>
      <c r="B14" s="4" t="s">
        <v>26</v>
      </c>
      <c r="C14" s="15">
        <v>505689.5</v>
      </c>
      <c r="D14" s="15">
        <v>477925.4</v>
      </c>
      <c r="E14" s="15">
        <v>27764.1</v>
      </c>
      <c r="F14" s="15"/>
      <c r="G14" s="5"/>
      <c r="H14" s="5"/>
      <c r="I14" s="5"/>
    </row>
    <row r="15" spans="1:9" ht="15.75" x14ac:dyDescent="0.25">
      <c r="A15" s="3" t="s">
        <v>27</v>
      </c>
      <c r="B15" s="4" t="s">
        <v>28</v>
      </c>
      <c r="C15" s="15">
        <v>758786.4</v>
      </c>
      <c r="D15" s="15">
        <v>714752.9</v>
      </c>
      <c r="E15" s="15">
        <v>33858.5</v>
      </c>
      <c r="F15" s="15">
        <v>10175</v>
      </c>
      <c r="G15" s="5"/>
      <c r="H15" s="5"/>
      <c r="I15" s="5"/>
    </row>
    <row r="16" spans="1:9" ht="18.75" customHeight="1" x14ac:dyDescent="0.25">
      <c r="A16" s="3" t="s">
        <v>29</v>
      </c>
      <c r="B16" s="4" t="s">
        <v>30</v>
      </c>
      <c r="C16" s="15">
        <f>5223893.7+700000</f>
        <v>5923893.7000000002</v>
      </c>
      <c r="D16" s="15">
        <v>2233807.5000000005</v>
      </c>
      <c r="E16" s="15">
        <v>86350</v>
      </c>
      <c r="F16" s="15">
        <f>2903736.2+700000</f>
        <v>3603736.2</v>
      </c>
      <c r="G16" s="5"/>
      <c r="H16" s="5"/>
      <c r="I16" s="5"/>
    </row>
    <row r="17" spans="1:9" ht="27" customHeight="1" x14ac:dyDescent="0.25">
      <c r="A17" s="3" t="s">
        <v>31</v>
      </c>
      <c r="B17" s="4" t="s">
        <v>32</v>
      </c>
      <c r="C17" s="15">
        <v>2633103.5</v>
      </c>
      <c r="D17" s="15">
        <v>2126871.4</v>
      </c>
      <c r="E17" s="15">
        <v>73402.899999999994</v>
      </c>
      <c r="F17" s="15">
        <v>432829.2</v>
      </c>
      <c r="G17" s="5"/>
      <c r="H17" s="5"/>
      <c r="I17" s="5"/>
    </row>
    <row r="18" spans="1:9" ht="18" customHeight="1" x14ac:dyDescent="0.25">
      <c r="A18" s="3" t="s">
        <v>33</v>
      </c>
      <c r="B18" s="4" t="s">
        <v>34</v>
      </c>
      <c r="C18" s="15">
        <v>3028123.4</v>
      </c>
      <c r="D18" s="15">
        <v>2722601</v>
      </c>
      <c r="E18" s="15">
        <v>46321.100000000006</v>
      </c>
      <c r="F18" s="15">
        <v>259201.3</v>
      </c>
      <c r="G18" s="5"/>
      <c r="H18" s="5"/>
      <c r="I18" s="5"/>
    </row>
    <row r="19" spans="1:9" ht="29.25" customHeight="1" x14ac:dyDescent="0.25">
      <c r="A19" s="3" t="s">
        <v>35</v>
      </c>
      <c r="B19" s="4" t="s">
        <v>36</v>
      </c>
      <c r="C19" s="15">
        <v>2316772.4</v>
      </c>
      <c r="D19" s="15">
        <v>1766650.1</v>
      </c>
      <c r="E19" s="15">
        <v>209574.9</v>
      </c>
      <c r="F19" s="15">
        <v>340547.4</v>
      </c>
      <c r="G19" s="5"/>
      <c r="H19" s="5"/>
      <c r="I19" s="5"/>
    </row>
    <row r="20" spans="1:9" ht="18" customHeight="1" x14ac:dyDescent="0.25">
      <c r="A20" s="3" t="s">
        <v>37</v>
      </c>
      <c r="B20" s="4" t="s">
        <v>38</v>
      </c>
      <c r="C20" s="15">
        <v>107053.2</v>
      </c>
      <c r="D20" s="15">
        <v>99580.9</v>
      </c>
      <c r="E20" s="15">
        <v>3800</v>
      </c>
      <c r="F20" s="15">
        <v>3672.3</v>
      </c>
      <c r="G20" s="5"/>
      <c r="H20" s="5"/>
      <c r="I20" s="5"/>
    </row>
    <row r="21" spans="1:9" ht="18" customHeight="1" x14ac:dyDescent="0.25">
      <c r="A21" s="3" t="s">
        <v>39</v>
      </c>
      <c r="B21" s="4" t="s">
        <v>40</v>
      </c>
      <c r="C21" s="15">
        <v>46363.8</v>
      </c>
      <c r="D21" s="15">
        <v>46193.8</v>
      </c>
      <c r="E21" s="15">
        <v>170</v>
      </c>
      <c r="F21" s="15"/>
      <c r="G21" s="5"/>
      <c r="H21" s="5"/>
      <c r="I21" s="5"/>
    </row>
    <row r="22" spans="1:9" ht="18" customHeight="1" x14ac:dyDescent="0.25">
      <c r="A22" s="3" t="s">
        <v>41</v>
      </c>
      <c r="B22" s="4" t="s">
        <v>42</v>
      </c>
      <c r="C22" s="15">
        <v>4228.2</v>
      </c>
      <c r="D22" s="15">
        <v>3728.2</v>
      </c>
      <c r="E22" s="15">
        <v>500</v>
      </c>
      <c r="F22" s="15"/>
      <c r="G22" s="5"/>
      <c r="H22" s="5"/>
      <c r="I22" s="5"/>
    </row>
    <row r="23" spans="1:9" ht="18" customHeight="1" x14ac:dyDescent="0.25">
      <c r="A23" s="3" t="s">
        <v>43</v>
      </c>
      <c r="B23" s="4" t="s">
        <v>44</v>
      </c>
      <c r="C23" s="15">
        <v>14571.9</v>
      </c>
      <c r="D23" s="15">
        <v>13571.9</v>
      </c>
      <c r="E23" s="15">
        <v>1000</v>
      </c>
      <c r="F23" s="15"/>
      <c r="G23" s="5"/>
      <c r="H23" s="5"/>
      <c r="I23" s="5"/>
    </row>
    <row r="24" spans="1:9" ht="28.5" customHeight="1" x14ac:dyDescent="0.25">
      <c r="A24" s="3" t="s">
        <v>45</v>
      </c>
      <c r="B24" s="4" t="s">
        <v>46</v>
      </c>
      <c r="C24" s="15">
        <v>39504.199999999997</v>
      </c>
      <c r="D24" s="15"/>
      <c r="E24" s="15">
        <v>39504.199999999997</v>
      </c>
      <c r="F24" s="15"/>
      <c r="G24" s="5"/>
      <c r="H24" s="5"/>
      <c r="I24" s="5"/>
    </row>
    <row r="25" spans="1:9" ht="28.5" customHeight="1" x14ac:dyDescent="0.25">
      <c r="A25" s="3" t="s">
        <v>103</v>
      </c>
      <c r="B25" s="4" t="s">
        <v>102</v>
      </c>
      <c r="C25" s="15">
        <v>26020</v>
      </c>
      <c r="D25" s="15">
        <v>25170</v>
      </c>
      <c r="E25" s="15">
        <v>850</v>
      </c>
      <c r="F25" s="15"/>
      <c r="G25" s="5"/>
      <c r="H25" s="5"/>
      <c r="I25" s="5"/>
    </row>
    <row r="26" spans="1:9" ht="28.5" customHeight="1" x14ac:dyDescent="0.25">
      <c r="A26" s="3" t="s">
        <v>47</v>
      </c>
      <c r="B26" s="4" t="s">
        <v>48</v>
      </c>
      <c r="C26" s="15">
        <v>31721.3</v>
      </c>
      <c r="D26" s="15">
        <v>29791.3</v>
      </c>
      <c r="E26" s="15">
        <v>598</v>
      </c>
      <c r="F26" s="15">
        <v>1332</v>
      </c>
      <c r="G26" s="5"/>
      <c r="H26" s="5"/>
      <c r="I26" s="5"/>
    </row>
    <row r="27" spans="1:9" ht="18" customHeight="1" x14ac:dyDescent="0.25">
      <c r="A27" s="3" t="s">
        <v>49</v>
      </c>
      <c r="B27" s="4" t="s">
        <v>50</v>
      </c>
      <c r="C27" s="15">
        <v>41258.299999999996</v>
      </c>
      <c r="D27" s="15">
        <v>24997.499999999996</v>
      </c>
      <c r="E27" s="15"/>
      <c r="F27" s="15">
        <v>16260.8</v>
      </c>
      <c r="G27" s="5"/>
      <c r="H27" s="5"/>
      <c r="I27" s="5"/>
    </row>
    <row r="28" spans="1:9" ht="32.25" customHeight="1" x14ac:dyDescent="0.25">
      <c r="A28" s="6" t="s">
        <v>51</v>
      </c>
      <c r="B28" s="7" t="s">
        <v>52</v>
      </c>
      <c r="C28" s="15">
        <v>64706</v>
      </c>
      <c r="D28" s="15">
        <v>18300</v>
      </c>
      <c r="E28" s="15">
        <v>46100</v>
      </c>
      <c r="F28" s="15">
        <v>306</v>
      </c>
      <c r="G28" s="5"/>
      <c r="H28" s="5"/>
      <c r="I28" s="5"/>
    </row>
    <row r="29" spans="1:9" ht="37.5" customHeight="1" x14ac:dyDescent="0.25">
      <c r="A29" s="8" t="s">
        <v>53</v>
      </c>
      <c r="B29" s="9" t="s">
        <v>54</v>
      </c>
      <c r="C29" s="15">
        <v>229404.2</v>
      </c>
      <c r="D29" s="15">
        <v>184308.2</v>
      </c>
      <c r="E29" s="15">
        <v>45000</v>
      </c>
      <c r="F29" s="15">
        <v>96</v>
      </c>
      <c r="G29" s="5"/>
      <c r="H29" s="5"/>
      <c r="I29" s="5"/>
    </row>
    <row r="30" spans="1:9" ht="17.25" customHeight="1" x14ac:dyDescent="0.25">
      <c r="A30" s="3" t="s">
        <v>55</v>
      </c>
      <c r="B30" s="4" t="s">
        <v>56</v>
      </c>
      <c r="C30" s="15">
        <v>2458.3000000000002</v>
      </c>
      <c r="D30" s="15">
        <v>2386.3000000000002</v>
      </c>
      <c r="E30" s="15">
        <v>72</v>
      </c>
      <c r="F30" s="15"/>
      <c r="G30" s="5"/>
      <c r="H30" s="5"/>
      <c r="I30" s="5"/>
    </row>
    <row r="31" spans="1:9" ht="18" customHeight="1" x14ac:dyDescent="0.25">
      <c r="A31" s="3" t="s">
        <v>57</v>
      </c>
      <c r="B31" s="4" t="s">
        <v>58</v>
      </c>
      <c r="C31" s="15">
        <v>1580.4</v>
      </c>
      <c r="D31" s="15">
        <v>1580.4</v>
      </c>
      <c r="E31" s="15"/>
      <c r="F31" s="15"/>
      <c r="G31" s="5"/>
      <c r="H31" s="5"/>
      <c r="I31" s="5"/>
    </row>
    <row r="32" spans="1:9" ht="18" customHeight="1" x14ac:dyDescent="0.25">
      <c r="A32" s="3" t="s">
        <v>59</v>
      </c>
      <c r="B32" s="4" t="s">
        <v>60</v>
      </c>
      <c r="C32" s="15">
        <v>442113.3</v>
      </c>
      <c r="D32" s="15">
        <v>441303.8</v>
      </c>
      <c r="E32" s="15">
        <v>809.5</v>
      </c>
      <c r="F32" s="15"/>
      <c r="G32" s="5"/>
      <c r="H32" s="5"/>
      <c r="I32" s="5"/>
    </row>
    <row r="33" spans="1:9" ht="18" customHeight="1" x14ac:dyDescent="0.25">
      <c r="A33" s="3" t="s">
        <v>61</v>
      </c>
      <c r="B33" s="4" t="s">
        <v>62</v>
      </c>
      <c r="C33" s="15">
        <v>13272.7</v>
      </c>
      <c r="D33" s="15">
        <v>13272.7</v>
      </c>
      <c r="E33" s="15"/>
      <c r="F33" s="15"/>
      <c r="G33" s="5"/>
      <c r="H33" s="5"/>
      <c r="I33" s="5"/>
    </row>
    <row r="34" spans="1:9" ht="18" customHeight="1" x14ac:dyDescent="0.25">
      <c r="A34" s="3" t="s">
        <v>63</v>
      </c>
      <c r="B34" s="4" t="s">
        <v>64</v>
      </c>
      <c r="C34" s="15">
        <v>361751.9</v>
      </c>
      <c r="D34" s="15">
        <v>361600.9</v>
      </c>
      <c r="E34" s="15">
        <v>151</v>
      </c>
      <c r="F34" s="15"/>
      <c r="G34" s="5"/>
      <c r="H34" s="5"/>
      <c r="I34" s="5"/>
    </row>
    <row r="35" spans="1:9" ht="18" customHeight="1" x14ac:dyDescent="0.25">
      <c r="A35" s="3" t="s">
        <v>65</v>
      </c>
      <c r="B35" s="4" t="s">
        <v>66</v>
      </c>
      <c r="C35" s="15">
        <v>13390.1</v>
      </c>
      <c r="D35" s="15">
        <v>13390.1</v>
      </c>
      <c r="E35" s="15"/>
      <c r="F35" s="15"/>
      <c r="G35" s="5"/>
      <c r="H35" s="5"/>
      <c r="I35" s="5"/>
    </row>
    <row r="36" spans="1:9" ht="18" customHeight="1" x14ac:dyDescent="0.25">
      <c r="A36" s="3" t="s">
        <v>67</v>
      </c>
      <c r="B36" s="4" t="s">
        <v>68</v>
      </c>
      <c r="C36" s="15">
        <v>222422.1</v>
      </c>
      <c r="D36" s="15">
        <v>222222.1</v>
      </c>
      <c r="E36" s="15">
        <v>200</v>
      </c>
      <c r="F36" s="15"/>
      <c r="G36" s="5"/>
      <c r="H36" s="5"/>
      <c r="I36" s="5"/>
    </row>
    <row r="37" spans="1:9" ht="27" customHeight="1" x14ac:dyDescent="0.25">
      <c r="A37" s="3" t="s">
        <v>69</v>
      </c>
      <c r="B37" s="4" t="s">
        <v>70</v>
      </c>
      <c r="C37" s="15">
        <v>7907.9</v>
      </c>
      <c r="D37" s="15">
        <v>7907.9</v>
      </c>
      <c r="E37" s="15"/>
      <c r="F37" s="15"/>
      <c r="G37" s="5"/>
      <c r="H37" s="5"/>
      <c r="I37" s="5"/>
    </row>
    <row r="38" spans="1:9" ht="18" customHeight="1" x14ac:dyDescent="0.25">
      <c r="A38" s="3" t="s">
        <v>71</v>
      </c>
      <c r="B38" s="4" t="s">
        <v>72</v>
      </c>
      <c r="C38" s="15">
        <v>10826.5</v>
      </c>
      <c r="D38" s="15">
        <v>10626.5</v>
      </c>
      <c r="E38" s="15">
        <v>200</v>
      </c>
      <c r="F38" s="15"/>
      <c r="G38" s="5"/>
      <c r="H38" s="5"/>
      <c r="I38" s="5"/>
    </row>
    <row r="39" spans="1:9" ht="18" customHeight="1" x14ac:dyDescent="0.25">
      <c r="A39" s="3" t="s">
        <v>73</v>
      </c>
      <c r="B39" s="4" t="s">
        <v>74</v>
      </c>
      <c r="C39" s="15">
        <v>24311.9</v>
      </c>
      <c r="D39" s="15">
        <v>23961.9</v>
      </c>
      <c r="E39" s="15">
        <v>350</v>
      </c>
      <c r="F39" s="15"/>
      <c r="G39" s="5"/>
      <c r="H39" s="5"/>
      <c r="I39" s="5"/>
    </row>
    <row r="40" spans="1:9" ht="18" customHeight="1" x14ac:dyDescent="0.25">
      <c r="A40" s="3" t="s">
        <v>75</v>
      </c>
      <c r="B40" s="4" t="s">
        <v>76</v>
      </c>
      <c r="C40" s="15">
        <v>362010.9</v>
      </c>
      <c r="D40" s="15">
        <v>356159.4</v>
      </c>
      <c r="E40" s="15">
        <v>5851.5</v>
      </c>
      <c r="F40" s="15"/>
      <c r="G40" s="5"/>
      <c r="H40" s="5"/>
      <c r="I40" s="5"/>
    </row>
    <row r="41" spans="1:9" ht="18" customHeight="1" x14ac:dyDescent="0.25">
      <c r="A41" s="3" t="s">
        <v>77</v>
      </c>
      <c r="B41" s="4" t="s">
        <v>78</v>
      </c>
      <c r="C41" s="15">
        <v>29962.5</v>
      </c>
      <c r="D41" s="15">
        <v>29962.5</v>
      </c>
      <c r="E41" s="15"/>
      <c r="F41" s="15"/>
      <c r="G41" s="5"/>
      <c r="H41" s="5"/>
      <c r="I41" s="5"/>
    </row>
    <row r="42" spans="1:9" ht="18" customHeight="1" x14ac:dyDescent="0.25">
      <c r="A42" s="3" t="s">
        <v>79</v>
      </c>
      <c r="B42" s="4" t="s">
        <v>80</v>
      </c>
      <c r="C42" s="15">
        <v>149423.20000000001</v>
      </c>
      <c r="D42" s="15">
        <v>147422.5</v>
      </c>
      <c r="E42" s="15">
        <v>66.5</v>
      </c>
      <c r="F42" s="15">
        <v>1934.2</v>
      </c>
      <c r="G42" s="5"/>
      <c r="H42" s="5"/>
      <c r="I42" s="5"/>
    </row>
    <row r="43" spans="1:9" ht="33" customHeight="1" x14ac:dyDescent="0.25">
      <c r="A43" s="10" t="s">
        <v>81</v>
      </c>
      <c r="B43" s="4" t="s">
        <v>82</v>
      </c>
      <c r="C43" s="15">
        <v>4294.7</v>
      </c>
      <c r="D43" s="15">
        <v>4294.7</v>
      </c>
      <c r="E43" s="15"/>
      <c r="F43" s="15"/>
      <c r="G43" s="5"/>
      <c r="H43" s="5"/>
      <c r="I43" s="5"/>
    </row>
    <row r="44" spans="1:9" ht="30" customHeight="1" x14ac:dyDescent="0.25">
      <c r="A44" s="10" t="s">
        <v>83</v>
      </c>
      <c r="B44" s="4" t="s">
        <v>84</v>
      </c>
      <c r="C44" s="15">
        <v>6503.7</v>
      </c>
      <c r="D44" s="15">
        <v>6503.7</v>
      </c>
      <c r="E44" s="15"/>
      <c r="F44" s="15"/>
      <c r="G44" s="5"/>
      <c r="H44" s="5"/>
      <c r="I44" s="5"/>
    </row>
    <row r="45" spans="1:9" ht="36.75" customHeight="1" x14ac:dyDescent="0.25">
      <c r="A45" s="11" t="s">
        <v>85</v>
      </c>
      <c r="B45" s="4" t="s">
        <v>86</v>
      </c>
      <c r="C45" s="15">
        <v>13702.8</v>
      </c>
      <c r="D45" s="15">
        <v>13702.8</v>
      </c>
      <c r="E45" s="15"/>
      <c r="F45" s="15"/>
      <c r="G45" s="5"/>
      <c r="H45" s="5"/>
      <c r="I45" s="5"/>
    </row>
    <row r="46" spans="1:9" ht="24.75" customHeight="1" x14ac:dyDescent="0.25">
      <c r="A46" s="11" t="s">
        <v>87</v>
      </c>
      <c r="B46" s="4" t="s">
        <v>88</v>
      </c>
      <c r="C46" s="15">
        <v>125300.2</v>
      </c>
      <c r="D46" s="15">
        <v>123960.2</v>
      </c>
      <c r="E46" s="15">
        <v>1340</v>
      </c>
      <c r="F46" s="15"/>
      <c r="G46" s="5"/>
      <c r="H46" s="5"/>
      <c r="I46" s="5"/>
    </row>
    <row r="47" spans="1:9" ht="18" customHeight="1" x14ac:dyDescent="0.25">
      <c r="A47" s="10" t="s">
        <v>89</v>
      </c>
      <c r="B47" s="4" t="s">
        <v>90</v>
      </c>
      <c r="C47" s="15">
        <v>22525</v>
      </c>
      <c r="D47" s="15">
        <v>20225</v>
      </c>
      <c r="E47" s="15">
        <v>2100</v>
      </c>
      <c r="F47" s="15">
        <v>200</v>
      </c>
      <c r="G47" s="5"/>
      <c r="H47" s="5"/>
      <c r="I47" s="5"/>
    </row>
    <row r="48" spans="1:9" ht="21" customHeight="1" x14ac:dyDescent="0.25">
      <c r="A48" s="3" t="s">
        <v>91</v>
      </c>
      <c r="B48" s="4" t="s">
        <v>92</v>
      </c>
      <c r="C48" s="15">
        <v>17845.5</v>
      </c>
      <c r="D48" s="15">
        <v>17641</v>
      </c>
      <c r="E48" s="15">
        <v>204.5</v>
      </c>
      <c r="F48" s="15"/>
      <c r="G48" s="5"/>
      <c r="H48" s="5"/>
      <c r="I48" s="5"/>
    </row>
    <row r="49" spans="1:9" ht="44.25" customHeight="1" x14ac:dyDescent="0.25">
      <c r="A49" s="3" t="s">
        <v>93</v>
      </c>
      <c r="B49" s="4" t="s">
        <v>94</v>
      </c>
      <c r="C49" s="15">
        <v>126260.5</v>
      </c>
      <c r="D49" s="15">
        <v>126260.5</v>
      </c>
      <c r="E49" s="15"/>
      <c r="F49" s="15"/>
      <c r="G49" s="5"/>
      <c r="H49" s="5"/>
      <c r="I49" s="5"/>
    </row>
    <row r="50" spans="1:9" ht="18" customHeight="1" x14ac:dyDescent="0.25">
      <c r="A50" s="3" t="s">
        <v>95</v>
      </c>
      <c r="B50" s="4" t="s">
        <v>96</v>
      </c>
      <c r="C50" s="15">
        <v>169368.5</v>
      </c>
      <c r="D50" s="15">
        <v>7700</v>
      </c>
      <c r="E50" s="15"/>
      <c r="F50" s="15">
        <v>161668.5</v>
      </c>
      <c r="G50" s="5"/>
      <c r="H50" s="5"/>
      <c r="I50" s="5"/>
    </row>
    <row r="51" spans="1:9" ht="18" customHeight="1" x14ac:dyDescent="0.25">
      <c r="A51" s="3" t="s">
        <v>97</v>
      </c>
      <c r="B51" s="4" t="s">
        <v>98</v>
      </c>
      <c r="C51" s="15">
        <v>49025.1</v>
      </c>
      <c r="D51" s="15"/>
      <c r="E51" s="15"/>
      <c r="F51" s="15">
        <v>49025.1</v>
      </c>
      <c r="G51" s="5"/>
      <c r="H51" s="5"/>
      <c r="I51" s="5"/>
    </row>
    <row r="52" spans="1:9" ht="18" customHeight="1" x14ac:dyDescent="0.25">
      <c r="A52" s="3" t="s">
        <v>99</v>
      </c>
      <c r="B52" s="4" t="s">
        <v>100</v>
      </c>
      <c r="C52" s="15">
        <v>27170486.399999999</v>
      </c>
      <c r="D52" s="15">
        <v>27170486.399999999</v>
      </c>
      <c r="E52" s="15"/>
      <c r="F52" s="13"/>
      <c r="G52" s="5"/>
      <c r="H52" s="5"/>
      <c r="I52" s="5"/>
    </row>
    <row r="53" spans="1:9" ht="23.25" customHeight="1" x14ac:dyDescent="0.25">
      <c r="A53" s="14" t="s">
        <v>101</v>
      </c>
      <c r="B53" s="12"/>
      <c r="C53" s="16">
        <f>50851945+700000</f>
        <v>51551945</v>
      </c>
      <c r="D53" s="16">
        <v>45033784.399999999</v>
      </c>
      <c r="E53" s="16">
        <v>839290</v>
      </c>
      <c r="F53" s="16">
        <f>4978870.6+700000</f>
        <v>5678870.5999999996</v>
      </c>
      <c r="G53" s="5"/>
      <c r="H53" s="5"/>
      <c r="I53" s="5"/>
    </row>
    <row r="54" spans="1:9" x14ac:dyDescent="0.25">
      <c r="I54" s="5"/>
    </row>
    <row r="55" spans="1:9" ht="15.75" x14ac:dyDescent="0.25">
      <c r="C55" s="17"/>
      <c r="D55" s="17"/>
      <c r="E55" s="17"/>
      <c r="F55" s="17"/>
      <c r="I55" s="5"/>
    </row>
    <row r="56" spans="1:9" x14ac:dyDescent="0.25">
      <c r="C56" s="5"/>
      <c r="I56" s="5"/>
    </row>
    <row r="57" spans="1:9" x14ac:dyDescent="0.25">
      <c r="D57" s="5"/>
      <c r="I57" s="5"/>
    </row>
    <row r="58" spans="1:9" x14ac:dyDescent="0.25">
      <c r="I58" s="5"/>
    </row>
    <row r="59" spans="1:9" x14ac:dyDescent="0.25">
      <c r="I59" s="5"/>
    </row>
    <row r="60" spans="1:9" x14ac:dyDescent="0.25">
      <c r="I60" s="5"/>
    </row>
    <row r="61" spans="1:9" x14ac:dyDescent="0.25">
      <c r="I61" s="5"/>
    </row>
    <row r="62" spans="1:9" x14ac:dyDescent="0.25">
      <c r="H62" s="5"/>
      <c r="I62" s="5"/>
    </row>
    <row r="63" spans="1:9" x14ac:dyDescent="0.25">
      <c r="H63" s="5"/>
      <c r="I63" s="5"/>
    </row>
    <row r="64" spans="1:9" x14ac:dyDescent="0.25">
      <c r="I64" s="5"/>
    </row>
    <row r="65" spans="8:9" x14ac:dyDescent="0.25">
      <c r="I65" s="5"/>
    </row>
    <row r="66" spans="8:9" x14ac:dyDescent="0.25">
      <c r="I66" s="5"/>
    </row>
    <row r="67" spans="8:9" x14ac:dyDescent="0.25">
      <c r="I67" s="5"/>
    </row>
    <row r="68" spans="8:9" x14ac:dyDescent="0.25">
      <c r="I68" s="5"/>
    </row>
    <row r="69" spans="8:9" x14ac:dyDescent="0.25">
      <c r="I69" s="5"/>
    </row>
    <row r="70" spans="8:9" x14ac:dyDescent="0.25">
      <c r="H70" s="5"/>
      <c r="I70" s="5"/>
    </row>
  </sheetData>
  <mergeCells count="6">
    <mergeCell ref="D1:F1"/>
    <mergeCell ref="A2:B2"/>
    <mergeCell ref="A4:A5"/>
    <mergeCell ref="B4:B5"/>
    <mergeCell ref="C4:C5"/>
    <mergeCell ref="D4:F4"/>
  </mergeCells>
  <pageMargins left="0.98425196850393704" right="0.59055118110236227" top="0.59055118110236227" bottom="0.59055118110236227" header="0.31496062992125984" footer="0.31496062992125984"/>
  <pageSetup paperSize="9" scale="84" orientation="portrait" blackAndWhite="1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nr. 3.2 </vt:lpstr>
      <vt:lpstr>'Anexa nr. 3.2 '!Imprimare_titluri</vt:lpstr>
      <vt:lpstr>'Anexa nr. 3.2 '!Zona_de_imprimat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RE Its by Diakov</cp:lastModifiedBy>
  <cp:lastPrinted>2019-11-27T11:32:37Z</cp:lastPrinted>
  <dcterms:created xsi:type="dcterms:W3CDTF">2019-11-11T14:51:45Z</dcterms:created>
  <dcterms:modified xsi:type="dcterms:W3CDTF">2019-11-27T12:32:57Z</dcterms:modified>
</cp:coreProperties>
</file>